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G:\Meu Drive\Aquisições e Contratações\Pregões 2026\Pregão 90230_2026 - Limpeza\"/>
    </mc:Choice>
  </mc:AlternateContent>
  <xr:revisionPtr revIDLastSave="0" documentId="13_ncr:1_{16D8EC1B-65C2-44E3-A26E-475D000928D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6" i="1" l="1"/>
  <c r="I17" i="1"/>
  <c r="I18" i="1"/>
  <c r="I7" i="1"/>
  <c r="D8" i="1"/>
  <c r="I8" i="1" s="1"/>
  <c r="D9" i="1"/>
  <c r="I9" i="1" s="1"/>
  <c r="F16" i="1"/>
  <c r="D10" i="1"/>
  <c r="I10" i="1" s="1"/>
  <c r="D11" i="1"/>
  <c r="I11" i="1" s="1"/>
  <c r="D12" i="1"/>
  <c r="F12" i="1" s="1"/>
  <c r="E15" i="1"/>
  <c r="E14" i="1"/>
  <c r="E13" i="1"/>
  <c r="D15" i="1"/>
  <c r="F15" i="1" s="1"/>
  <c r="D7" i="1"/>
  <c r="D14" i="1"/>
  <c r="I14" i="1" s="1"/>
  <c r="D13" i="1"/>
  <c r="I13" i="1" s="1"/>
  <c r="E12" i="1"/>
  <c r="E11" i="1"/>
  <c r="E10" i="1"/>
  <c r="E9" i="1"/>
  <c r="E8" i="1"/>
  <c r="E7" i="1"/>
  <c r="F17" i="1"/>
  <c r="F18" i="1"/>
  <c r="F11" i="1" l="1"/>
  <c r="I12" i="1"/>
  <c r="I15" i="1"/>
  <c r="F14" i="1"/>
  <c r="I20" i="1"/>
  <c r="I19" i="1" s="1"/>
  <c r="F13" i="1"/>
  <c r="F8" i="1"/>
  <c r="F9" i="1"/>
  <c r="F10" i="1"/>
  <c r="F7" i="1"/>
  <c r="F20" i="1" l="1"/>
  <c r="F19" i="1" s="1"/>
</calcChain>
</file>

<file path=xl/sharedStrings.xml><?xml version="1.0" encoding="utf-8"?>
<sst xmlns="http://schemas.openxmlformats.org/spreadsheetml/2006/main" count="40" uniqueCount="38">
  <si>
    <t>Item</t>
  </si>
  <si>
    <t>Subitem</t>
  </si>
  <si>
    <t>Quantidade Estimada</t>
  </si>
  <si>
    <t>Valor Unitário Máximo</t>
  </si>
  <si>
    <t>Valor Total Máximo</t>
  </si>
  <si>
    <t>Valor Unitário</t>
  </si>
  <si>
    <t>Valor Total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</si>
  <si>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</si>
  <si>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</si>
  <si>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</si>
  <si>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</si>
  <si>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</si>
  <si>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</si>
  <si>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</si>
  <si>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</si>
  <si>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</si>
  <si>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</si>
  <si>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</si>
  <si>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</si>
  <si>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Descrição</t>
  </si>
  <si>
    <t>Dispenser de parede para papel toalha interfolha - Unidade</t>
  </si>
  <si>
    <t>Reservatório para dispenser de sabonete líquido ou álcool em gel - 800ml</t>
  </si>
  <si>
    <t>Papel interfolhado branco 1000 folhas - Pacote</t>
  </si>
  <si>
    <t>Papel higiênico rolão 10cm x 30m - Pacote com 8 rolos</t>
  </si>
  <si>
    <t>Dispenser de parede para sabonete líquido ou álcool em gel - Unidade</t>
  </si>
  <si>
    <t>Sabonete líquido - Galão de 5L</t>
  </si>
  <si>
    <t>Cesto de lixo sem tampa 15 litros - Unidade</t>
  </si>
  <si>
    <t>Dispenser de parede para papel higiênico 300m - Unidade</t>
  </si>
  <si>
    <t>Cesto de lixo com tampa 100L com alças laterais - Unidade</t>
  </si>
  <si>
    <t>Valor Total Máximo - Item 3</t>
  </si>
  <si>
    <t>Anexo C - Planilha de Materiais de Fornecimento Contínuo para Composição da Proposta para o Item 3</t>
  </si>
  <si>
    <t>Valor Unitário Máximo - Item 3</t>
  </si>
  <si>
    <t>Proposta da Empresa - Item 3</t>
  </si>
  <si>
    <t>Proposta Comercial</t>
  </si>
  <si>
    <t>Observação: Os valores totais estão arredondados para baixo a fim de evitar dízimas periódicas.</t>
  </si>
  <si>
    <t>UASG 158154 - IFSP – Instituto Federal de Educação, Ciência e Tecnologia de São Paulo</t>
  </si>
  <si>
    <t>Processo n. 23305.005420.2026-09</t>
  </si>
  <si>
    <t>Edital de Pregão Eletrônico n. 90.230/2026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</si>
</sst>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1"/>
      <name val="Arial Nova Cond"/>
      <family val="2"/>
    </font>
    <font>
      <sz val="10"/>
      <color theme="1"/>
      <name val="Arial Nova Cond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9">
    <xf numFmtId="0" fontId="0" fillId="0" borderId="0" xfId="0"/>
    <xf numFmtId="0" fontId="3" fillId="0" borderId="0" xfId="0" applyFont="1"/>
    <xf numFmtId="0" fontId="4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4" fontId="4" fillId="0" borderId="3" xfId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4" fontId="4" fillId="0" borderId="6" xfId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/>
    </xf>
    <xf numFmtId="44" fontId="4" fillId="4" borderId="3" xfId="0" applyNumberFormat="1" applyFont="1" applyFill="1" applyBorder="1"/>
    <xf numFmtId="44" fontId="4" fillId="4" borderId="3" xfId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4" fontId="4" fillId="0" borderId="0" xfId="0" applyNumberFormat="1" applyFont="1"/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zoomScale="130" zoomScaleNormal="130" workbookViewId="0">
      <selection activeCell="C14" sqref="C14"/>
    </sheetView>
  </sheetViews>
  <sheetFormatPr defaultRowHeight="12.75" x14ac:dyDescent="0.2"/>
  <cols>
    <col min="1" max="1" width="9.28515625" style="2" bestFit="1" customWidth="1"/>
    <col min="2" max="2" width="9.140625" style="2"/>
    <col min="3" max="3" width="35" style="2" customWidth="1"/>
    <col min="4" max="4" width="10.85546875" style="2" customWidth="1"/>
    <col min="5" max="5" width="13" style="2" customWidth="1"/>
    <col min="6" max="6" width="15.28515625" style="2" bestFit="1" customWidth="1"/>
    <col min="7" max="7" width="9.140625" style="2"/>
    <col min="8" max="9" width="20.7109375" style="2" customWidth="1"/>
    <col min="10" max="10" width="18.85546875" style="2" customWidth="1"/>
    <col min="11" max="16384" width="9.140625" style="2"/>
  </cols>
  <sheetData>
    <row r="1" spans="1:10" x14ac:dyDescent="0.2">
      <c r="A1" s="1" t="s">
        <v>30</v>
      </c>
    </row>
    <row r="2" spans="1:10" x14ac:dyDescent="0.2">
      <c r="A2" s="2" t="s">
        <v>37</v>
      </c>
    </row>
    <row r="3" spans="1:10" x14ac:dyDescent="0.2">
      <c r="A3" s="2" t="s">
        <v>35</v>
      </c>
    </row>
    <row r="4" spans="1:10" x14ac:dyDescent="0.2">
      <c r="A4" s="2" t="s">
        <v>36</v>
      </c>
    </row>
    <row r="5" spans="1:10" x14ac:dyDescent="0.2">
      <c r="H5" s="3" t="s">
        <v>32</v>
      </c>
      <c r="I5" s="4"/>
    </row>
    <row r="6" spans="1:10" ht="25.5" x14ac:dyDescent="0.2">
      <c r="A6" s="5" t="s">
        <v>0</v>
      </c>
      <c r="B6" s="5" t="s">
        <v>1</v>
      </c>
      <c r="C6" s="5" t="s">
        <v>19</v>
      </c>
      <c r="D6" s="5" t="s">
        <v>2</v>
      </c>
      <c r="E6" s="5" t="s">
        <v>3</v>
      </c>
      <c r="F6" s="5" t="s">
        <v>4</v>
      </c>
      <c r="H6" s="5" t="s">
        <v>5</v>
      </c>
      <c r="I6" s="5" t="s">
        <v>6</v>
      </c>
      <c r="J6" s="6"/>
    </row>
    <row r="7" spans="1:10" ht="25.5" x14ac:dyDescent="0.2">
      <c r="A7" s="7">
        <v>3</v>
      </c>
      <c r="B7" s="8" t="s">
        <v>7</v>
      </c>
      <c r="C7" s="8" t="s">
        <v>20</v>
      </c>
      <c r="D7" s="8">
        <f>9</f>
        <v>9</v>
      </c>
      <c r="E7" s="9">
        <f>31.45</f>
        <v>31.45</v>
      </c>
      <c r="F7" s="9">
        <f t="shared" ref="F7:F15" si="0">E7*D7</f>
        <v>283.05</v>
      </c>
      <c r="H7" s="9">
        <v>0</v>
      </c>
      <c r="I7" s="9">
        <f>H7*D7</f>
        <v>0</v>
      </c>
      <c r="J7" s="6"/>
    </row>
    <row r="8" spans="1:10" ht="25.5" x14ac:dyDescent="0.2">
      <c r="A8" s="10"/>
      <c r="B8" s="8" t="s">
        <v>8</v>
      </c>
      <c r="C8" s="8" t="s">
        <v>21</v>
      </c>
      <c r="D8" s="8">
        <f>ROUND(12*2.5,0)</f>
        <v>30</v>
      </c>
      <c r="E8" s="9">
        <f>10.89</f>
        <v>10.89</v>
      </c>
      <c r="F8" s="9">
        <f t="shared" si="0"/>
        <v>326.70000000000005</v>
      </c>
      <c r="H8" s="9">
        <v>0</v>
      </c>
      <c r="I8" s="9">
        <f t="shared" ref="I8:I18" si="1">H8*D8</f>
        <v>0</v>
      </c>
      <c r="J8" s="6"/>
    </row>
    <row r="9" spans="1:10" ht="25.5" x14ac:dyDescent="0.2">
      <c r="A9" s="10"/>
      <c r="B9" s="8" t="s">
        <v>9</v>
      </c>
      <c r="C9" s="8" t="s">
        <v>22</v>
      </c>
      <c r="D9" s="8">
        <f>ROUND(800*2.5,0)</f>
        <v>2000</v>
      </c>
      <c r="E9" s="9">
        <f>12.23</f>
        <v>12.23</v>
      </c>
      <c r="F9" s="9">
        <f t="shared" si="0"/>
        <v>24460</v>
      </c>
      <c r="H9" s="9">
        <v>0</v>
      </c>
      <c r="I9" s="9">
        <f t="shared" si="1"/>
        <v>0</v>
      </c>
      <c r="J9" s="6"/>
    </row>
    <row r="10" spans="1:10" ht="25.5" x14ac:dyDescent="0.2">
      <c r="A10" s="10"/>
      <c r="B10" s="8" t="s">
        <v>10</v>
      </c>
      <c r="C10" s="8" t="s">
        <v>23</v>
      </c>
      <c r="D10" s="8">
        <f>ROUND(260*2.5,0)</f>
        <v>650</v>
      </c>
      <c r="E10" s="9">
        <f>30.83</f>
        <v>30.83</v>
      </c>
      <c r="F10" s="9">
        <f t="shared" si="0"/>
        <v>20039.5</v>
      </c>
      <c r="H10" s="9">
        <v>0</v>
      </c>
      <c r="I10" s="9">
        <f t="shared" si="1"/>
        <v>0</v>
      </c>
      <c r="J10" s="6"/>
    </row>
    <row r="11" spans="1:10" ht="25.5" x14ac:dyDescent="0.2">
      <c r="A11" s="10"/>
      <c r="B11" s="8" t="s">
        <v>11</v>
      </c>
      <c r="C11" s="8" t="s">
        <v>24</v>
      </c>
      <c r="D11" s="8">
        <f>ROUND(12*2.5,0)</f>
        <v>30</v>
      </c>
      <c r="E11" s="9">
        <f>24.37</f>
        <v>24.37</v>
      </c>
      <c r="F11" s="9">
        <f t="shared" si="0"/>
        <v>731.1</v>
      </c>
      <c r="H11" s="9">
        <v>0</v>
      </c>
      <c r="I11" s="9">
        <f t="shared" si="1"/>
        <v>0</v>
      </c>
    </row>
    <row r="12" spans="1:10" x14ac:dyDescent="0.2">
      <c r="A12" s="10"/>
      <c r="B12" s="8" t="s">
        <v>12</v>
      </c>
      <c r="C12" s="8" t="s">
        <v>25</v>
      </c>
      <c r="D12" s="8">
        <f>ROUND(40*2.5,0)</f>
        <v>100</v>
      </c>
      <c r="E12" s="9">
        <f>19.75</f>
        <v>19.75</v>
      </c>
      <c r="F12" s="9">
        <f t="shared" si="0"/>
        <v>1975</v>
      </c>
      <c r="H12" s="9">
        <v>0</v>
      </c>
      <c r="I12" s="9">
        <f t="shared" si="1"/>
        <v>0</v>
      </c>
    </row>
    <row r="13" spans="1:10" ht="25.5" x14ac:dyDescent="0.2">
      <c r="A13" s="10"/>
      <c r="B13" s="8" t="s">
        <v>13</v>
      </c>
      <c r="C13" s="8" t="s">
        <v>26</v>
      </c>
      <c r="D13" s="8">
        <f>15</f>
        <v>15</v>
      </c>
      <c r="E13" s="9">
        <f>16.55</f>
        <v>16.55</v>
      </c>
      <c r="F13" s="9">
        <f t="shared" si="0"/>
        <v>248.25</v>
      </c>
      <c r="H13" s="9">
        <v>0</v>
      </c>
      <c r="I13" s="9">
        <f t="shared" si="1"/>
        <v>0</v>
      </c>
    </row>
    <row r="14" spans="1:10" ht="25.5" x14ac:dyDescent="0.2">
      <c r="A14" s="10"/>
      <c r="B14" s="8" t="s">
        <v>14</v>
      </c>
      <c r="C14" s="8" t="s">
        <v>28</v>
      </c>
      <c r="D14" s="8">
        <f>5</f>
        <v>5</v>
      </c>
      <c r="E14" s="9">
        <f>78.5</f>
        <v>78.5</v>
      </c>
      <c r="F14" s="9">
        <f t="shared" si="0"/>
        <v>392.5</v>
      </c>
      <c r="H14" s="9">
        <v>0</v>
      </c>
      <c r="I14" s="9">
        <f t="shared" si="1"/>
        <v>0</v>
      </c>
    </row>
    <row r="15" spans="1:10" ht="25.5" x14ac:dyDescent="0.2">
      <c r="A15" s="10"/>
      <c r="B15" s="8" t="s">
        <v>15</v>
      </c>
      <c r="C15" s="8" t="s">
        <v>27</v>
      </c>
      <c r="D15" s="8">
        <f>9</f>
        <v>9</v>
      </c>
      <c r="E15" s="9">
        <f>29.25</f>
        <v>29.25</v>
      </c>
      <c r="F15" s="9">
        <f t="shared" si="0"/>
        <v>263.25</v>
      </c>
      <c r="H15" s="9">
        <v>0</v>
      </c>
      <c r="I15" s="9">
        <f t="shared" si="1"/>
        <v>0</v>
      </c>
    </row>
    <row r="16" spans="1:10" x14ac:dyDescent="0.2">
      <c r="A16" s="10"/>
      <c r="B16" s="8" t="s">
        <v>16</v>
      </c>
      <c r="C16" s="8"/>
      <c r="D16" s="8"/>
      <c r="E16" s="9"/>
      <c r="F16" s="9">
        <f t="shared" ref="F16:F18" si="2">E16*D16</f>
        <v>0</v>
      </c>
      <c r="H16" s="9">
        <v>0</v>
      </c>
      <c r="I16" s="9">
        <f t="shared" si="1"/>
        <v>0</v>
      </c>
    </row>
    <row r="17" spans="1:10" x14ac:dyDescent="0.2">
      <c r="A17" s="10"/>
      <c r="B17" s="8" t="s">
        <v>17</v>
      </c>
      <c r="C17" s="8"/>
      <c r="D17" s="8"/>
      <c r="E17" s="9"/>
      <c r="F17" s="9">
        <f t="shared" si="2"/>
        <v>0</v>
      </c>
      <c r="H17" s="9">
        <v>0</v>
      </c>
      <c r="I17" s="11">
        <f t="shared" si="1"/>
        <v>0</v>
      </c>
    </row>
    <row r="18" spans="1:10" x14ac:dyDescent="0.2">
      <c r="A18" s="10"/>
      <c r="B18" s="12" t="s">
        <v>18</v>
      </c>
      <c r="C18" s="12"/>
      <c r="D18" s="12"/>
      <c r="E18" s="11"/>
      <c r="F18" s="11">
        <f t="shared" si="2"/>
        <v>0</v>
      </c>
      <c r="H18" s="9">
        <v>0</v>
      </c>
      <c r="I18" s="9">
        <f t="shared" si="1"/>
        <v>0</v>
      </c>
      <c r="J18" s="13" t="s">
        <v>33</v>
      </c>
    </row>
    <row r="19" spans="1:10" x14ac:dyDescent="0.2">
      <c r="A19" s="14" t="s">
        <v>29</v>
      </c>
      <c r="B19" s="14"/>
      <c r="C19" s="14"/>
      <c r="D19" s="14"/>
      <c r="E19" s="14"/>
      <c r="F19" s="15">
        <f>F20*30</f>
        <v>48719.1</v>
      </c>
      <c r="I19" s="16">
        <f>I20*30</f>
        <v>0</v>
      </c>
      <c r="J19" s="17" t="s">
        <v>6</v>
      </c>
    </row>
    <row r="20" spans="1:10" x14ac:dyDescent="0.2">
      <c r="A20" s="14" t="s">
        <v>31</v>
      </c>
      <c r="B20" s="14"/>
      <c r="C20" s="14"/>
      <c r="D20" s="14"/>
      <c r="E20" s="14"/>
      <c r="F20" s="16">
        <f>ROUNDDOWN(SUM(F7:F18)/30,2)</f>
        <v>1623.97</v>
      </c>
      <c r="I20" s="16">
        <f>ROUNDDOWN(SUM(I7:I18)/30,2)</f>
        <v>0</v>
      </c>
      <c r="J20" s="17" t="s">
        <v>5</v>
      </c>
    </row>
    <row r="21" spans="1:10" x14ac:dyDescent="0.2">
      <c r="I21" s="18"/>
    </row>
    <row r="22" spans="1:10" x14ac:dyDescent="0.2">
      <c r="A22" s="2" t="s">
        <v>34</v>
      </c>
    </row>
  </sheetData>
  <mergeCells count="4">
    <mergeCell ref="H5:I5"/>
    <mergeCell ref="A7:A18"/>
    <mergeCell ref="A19:E19"/>
    <mergeCell ref="A20:E20"/>
  </mergeCells>
  <phoneticPr fontId="2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Edison Waquil</dc:creator>
  <cp:lastModifiedBy>Edison Junior</cp:lastModifiedBy>
  <dcterms:created xsi:type="dcterms:W3CDTF">2015-06-05T18:19:34Z</dcterms:created>
  <dcterms:modified xsi:type="dcterms:W3CDTF">2026-04-07T22:29:39Z</dcterms:modified>
</cp:coreProperties>
</file>